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40" i="1" l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5" i="1"/>
</calcChain>
</file>

<file path=xl/sharedStrings.xml><?xml version="1.0" encoding="utf-8"?>
<sst xmlns="http://schemas.openxmlformats.org/spreadsheetml/2006/main" count="261" uniqueCount="230">
  <si>
    <t>Genomic region</t>
  </si>
  <si>
    <t>Number of sharing strains</t>
  </si>
  <si>
    <t>Por</t>
  </si>
  <si>
    <t>BRIP34876</t>
  </si>
  <si>
    <t>BRIP34881</t>
  </si>
  <si>
    <t>BRIP39023</t>
  </si>
  <si>
    <t>Pja</t>
  </si>
  <si>
    <r>
      <t>Pss</t>
    </r>
    <r>
      <rPr>
        <b/>
        <sz val="10"/>
        <color rgb="FF000000"/>
        <rFont val="Times New Roman"/>
        <family val="1"/>
        <charset val="204"/>
      </rPr>
      <t xml:space="preserve"> SM</t>
    </r>
  </si>
  <si>
    <r>
      <t>Pss</t>
    </r>
    <r>
      <rPr>
        <b/>
        <sz val="10"/>
        <color rgb="FF000000"/>
        <rFont val="Times New Roman"/>
        <family val="1"/>
        <charset val="204"/>
      </rPr>
      <t xml:space="preserve"> B64</t>
    </r>
  </si>
  <si>
    <t>Ppa</t>
  </si>
  <si>
    <t>Paf</t>
  </si>
  <si>
    <t>Annotation</t>
  </si>
  <si>
    <t>-</t>
  </si>
  <si>
    <t>POR16_08522</t>
  </si>
  <si>
    <t>A979_17084</t>
  </si>
  <si>
    <t>A987_11803</t>
  </si>
  <si>
    <t>A988_21522</t>
  </si>
  <si>
    <t>PSYJA_23048</t>
  </si>
  <si>
    <t>PssSM_0729</t>
  </si>
  <si>
    <t>PssB64_00740</t>
  </si>
  <si>
    <t>panici_0209</t>
  </si>
  <si>
    <t>Paf_04653</t>
  </si>
  <si>
    <t>Homoserine/lysine/threonine efflux protein, LysE/YggA/RhtB family</t>
  </si>
  <si>
    <t>POR16_24495</t>
  </si>
  <si>
    <t>A979_02354</t>
  </si>
  <si>
    <t>A987_22511</t>
  </si>
  <si>
    <t>PSYJA_21892</t>
  </si>
  <si>
    <t>PssSM_1579</t>
  </si>
  <si>
    <t>PssB64_04311</t>
  </si>
  <si>
    <t>panici_0101</t>
  </si>
  <si>
    <t>Paf_02975</t>
  </si>
  <si>
    <t>Putative methyltransferase</t>
  </si>
  <si>
    <t>A979_17099</t>
  </si>
  <si>
    <t>A987_11818</t>
  </si>
  <si>
    <t>PSYJA_23028</t>
  </si>
  <si>
    <t>PssSM_0726</t>
  </si>
  <si>
    <t>PssB64_00736</t>
  </si>
  <si>
    <t>panici_0205</t>
  </si>
  <si>
    <t>Paf_04649</t>
  </si>
  <si>
    <t>LysR family transcriptional regulator</t>
  </si>
  <si>
    <t>A979_17094</t>
  </si>
  <si>
    <t>A987_11813</t>
  </si>
  <si>
    <t>PSYJA_23038</t>
  </si>
  <si>
    <t>PssSM_0727</t>
  </si>
  <si>
    <t>PssB64_00738</t>
  </si>
  <si>
    <t>panici_0207</t>
  </si>
  <si>
    <t>Paf_04651</t>
  </si>
  <si>
    <t>LuxR family transcriptional regulator</t>
  </si>
  <si>
    <t>A979_25708</t>
  </si>
  <si>
    <t>A987_21427</t>
  </si>
  <si>
    <t>PSYJA_30243</t>
  </si>
  <si>
    <t>PssSM_1565</t>
  </si>
  <si>
    <t>PssB64_04325</t>
  </si>
  <si>
    <t>panici_2604</t>
  </si>
  <si>
    <t>Paf_02690</t>
  </si>
  <si>
    <t>Cytochrome b561</t>
  </si>
  <si>
    <t>A979_25713</t>
  </si>
  <si>
    <t>A987_21432</t>
  </si>
  <si>
    <t>PSYJA_30238</t>
  </si>
  <si>
    <t>PssSM_1566</t>
  </si>
  <si>
    <t>PssB64_04324</t>
  </si>
  <si>
    <t>panici_2605</t>
  </si>
  <si>
    <t>Paf_02691</t>
  </si>
  <si>
    <t>Catalase-like heme-binding protein, SrpA-like</t>
  </si>
  <si>
    <t>A979_25718</t>
  </si>
  <si>
    <t>A987_21437</t>
  </si>
  <si>
    <t>PSYJA_30228</t>
  </si>
  <si>
    <t>PssSM_1567</t>
  </si>
  <si>
    <t>PssB64_04323</t>
  </si>
  <si>
    <t>panici_2606</t>
  </si>
  <si>
    <t>Paf_02692</t>
  </si>
  <si>
    <t>Small multidrug resistance protein</t>
  </si>
  <si>
    <t>A979_25723</t>
  </si>
  <si>
    <t>A987_21442</t>
  </si>
  <si>
    <t>PSYJA_30223</t>
  </si>
  <si>
    <t>PssSM_1568</t>
  </si>
  <si>
    <t>PssB64_04322</t>
  </si>
  <si>
    <t>panici_2607</t>
  </si>
  <si>
    <t>Paf_02693</t>
  </si>
  <si>
    <t>TetR family transcriptional regulator</t>
  </si>
  <si>
    <t>A979_09292</t>
  </si>
  <si>
    <t>A987_14075</t>
  </si>
  <si>
    <t>A988_11879</t>
  </si>
  <si>
    <t>PSYJA_33905</t>
  </si>
  <si>
    <t>PssB64_01231</t>
  </si>
  <si>
    <t>panici_3427</t>
  </si>
  <si>
    <t>Paf_04766</t>
  </si>
  <si>
    <t>P-type conjugative transfer protein TrbJ</t>
  </si>
  <si>
    <t>A979_11455</t>
  </si>
  <si>
    <t>A987_00551</t>
  </si>
  <si>
    <t>A988_24839</t>
  </si>
  <si>
    <t>PSYJA_09430</t>
  </si>
  <si>
    <t>PssB64_04074</t>
  </si>
  <si>
    <t>panici_4678</t>
  </si>
  <si>
    <t>Paf_04598</t>
  </si>
  <si>
    <t>Hypothetical protein</t>
  </si>
  <si>
    <t>A979_15783</t>
  </si>
  <si>
    <t>A987_08188</t>
  </si>
  <si>
    <t>PssSM_4408</t>
  </si>
  <si>
    <t>PssB64_01566</t>
  </si>
  <si>
    <t>panici_4366</t>
  </si>
  <si>
    <t>Paf_00513</t>
  </si>
  <si>
    <t>BRO domain protein</t>
  </si>
  <si>
    <t>A979_09257</t>
  </si>
  <si>
    <t>A987_14040</t>
  </si>
  <si>
    <t>PSYJA_15447</t>
  </si>
  <si>
    <t>PssSM_4759</t>
  </si>
  <si>
    <t>panici_3421</t>
  </si>
  <si>
    <t>Paf_01587</t>
  </si>
  <si>
    <t>POR16_24530</t>
  </si>
  <si>
    <t>A979_25270</t>
  </si>
  <si>
    <t>A987_11299</t>
  </si>
  <si>
    <t>PSYJA_05024</t>
  </si>
  <si>
    <t>PssSM_1545</t>
  </si>
  <si>
    <t>CinA-like protein</t>
  </si>
  <si>
    <t>A979_15773</t>
  </si>
  <si>
    <t>A987_08178</t>
  </si>
  <si>
    <t>PSYJA_01869</t>
  </si>
  <si>
    <t>PssSM_4406</t>
  </si>
  <si>
    <t>Paf_00511</t>
  </si>
  <si>
    <t>A979_01559</t>
  </si>
  <si>
    <t>A987_13020</t>
  </si>
  <si>
    <t>A988_03558</t>
  </si>
  <si>
    <t>PssB64_01649</t>
  </si>
  <si>
    <t>Paf_04714</t>
  </si>
  <si>
    <t>A979_03641</t>
  </si>
  <si>
    <t>A987_18740</t>
  </si>
  <si>
    <t>PSYJA_14037</t>
  </si>
  <si>
    <t>panici_0940</t>
  </si>
  <si>
    <t>Paf_00813</t>
  </si>
  <si>
    <t>Helicase domain-containing protein</t>
  </si>
  <si>
    <t>A979_25200</t>
  </si>
  <si>
    <t>A987_11229</t>
  </si>
  <si>
    <t>PSYJA_04944</t>
  </si>
  <si>
    <t>PssSM_1533</t>
  </si>
  <si>
    <t>ATP-dependent protease, ClpP-like proteolytic subunit</t>
  </si>
  <si>
    <t>A979_25205</t>
  </si>
  <si>
    <t>A987_11234</t>
  </si>
  <si>
    <t>PSYJA_04949</t>
  </si>
  <si>
    <t>PssSM_1534</t>
  </si>
  <si>
    <t>Multi-sensor hybrid histidine kinase</t>
  </si>
  <si>
    <t>A979_25215</t>
  </si>
  <si>
    <t>A987_11244</t>
  </si>
  <si>
    <t>PSYJA_04964</t>
  </si>
  <si>
    <t>PssSM_1535</t>
  </si>
  <si>
    <t>Putative general stress protein</t>
  </si>
  <si>
    <t>A979_25220</t>
  </si>
  <si>
    <t>A987_11249</t>
  </si>
  <si>
    <t>PSYJA_30626</t>
  </si>
  <si>
    <t>PssSM_1536</t>
  </si>
  <si>
    <t>Putative glutathione-dependent formaldehyde dehydrogenase</t>
  </si>
  <si>
    <t>A979_25225</t>
  </si>
  <si>
    <t>A987_11254</t>
  </si>
  <si>
    <t>PSYJA_30621</t>
  </si>
  <si>
    <t>PssSM_1537</t>
  </si>
  <si>
    <t>SRPBCC domain protein</t>
  </si>
  <si>
    <t>A979_25230</t>
  </si>
  <si>
    <t>A987_11259</t>
  </si>
  <si>
    <t>PSYJA_04974</t>
  </si>
  <si>
    <t>PssSM_1538</t>
  </si>
  <si>
    <t>A979_25235</t>
  </si>
  <si>
    <t>A987_11264</t>
  </si>
  <si>
    <t>PSYJA_04979</t>
  </si>
  <si>
    <t>PssSM_1539</t>
  </si>
  <si>
    <t>Chemotaxis-specific methylesterase CheB</t>
  </si>
  <si>
    <t>A979_25260</t>
  </si>
  <si>
    <t>A987_11289</t>
  </si>
  <si>
    <t>PSYJA_05014</t>
  </si>
  <si>
    <t>PssSM_1544</t>
  </si>
  <si>
    <t>Diiron-containing four-helix-bundle protein, ferritin-like superfamily</t>
  </si>
  <si>
    <t>A979_25643</t>
  </si>
  <si>
    <t>A987_25720</t>
  </si>
  <si>
    <t>PSYJA_30273</t>
  </si>
  <si>
    <t>PssSM_1557</t>
  </si>
  <si>
    <t>Major facilitator superfamily (MFS) transporter</t>
  </si>
  <si>
    <t>A979_25633</t>
  </si>
  <si>
    <t>A987_25710</t>
  </si>
  <si>
    <t>PSYJA_30263</t>
  </si>
  <si>
    <t>PssSM_1559</t>
  </si>
  <si>
    <t>A979_25623</t>
  </si>
  <si>
    <t>A987_25700</t>
  </si>
  <si>
    <t>PSYJA_30258</t>
  </si>
  <si>
    <t>PssSM_1561</t>
  </si>
  <si>
    <t>PSYJA_23033</t>
  </si>
  <si>
    <t>PssB64_00737</t>
  </si>
  <si>
    <t>panici_0206</t>
  </si>
  <si>
    <t>Paf_04650</t>
  </si>
  <si>
    <t>A979_21706</t>
  </si>
  <si>
    <t>A987_17912</t>
  </si>
  <si>
    <t>PssB64_01648</t>
  </si>
  <si>
    <t>Paf_04715</t>
  </si>
  <si>
    <t>A979_18920</t>
  </si>
  <si>
    <t>A987_14937</t>
  </si>
  <si>
    <t>PssB64_02047</t>
  </si>
  <si>
    <t>Paf_02637</t>
  </si>
  <si>
    <t>PSYJA_06949</t>
  </si>
  <si>
    <t>PssB64_02347</t>
  </si>
  <si>
    <t>panici_3903</t>
  </si>
  <si>
    <t>Paf_01509</t>
  </si>
  <si>
    <t>PSYJA_06954</t>
  </si>
  <si>
    <t>PssB64_02348</t>
  </si>
  <si>
    <t>panici_3904</t>
  </si>
  <si>
    <t>Paf_01508</t>
  </si>
  <si>
    <t>PSYJA_08378</t>
  </si>
  <si>
    <t>PssB64_03147</t>
  </si>
  <si>
    <t>panici_1063</t>
  </si>
  <si>
    <t>Paf_05136</t>
  </si>
  <si>
    <t>POR16_19328</t>
  </si>
  <si>
    <t>PssB64_03594</t>
  </si>
  <si>
    <t>panici_4958</t>
  </si>
  <si>
    <t>Paf_00434</t>
  </si>
  <si>
    <t>A988_18472</t>
  </si>
  <si>
    <t>PSYJA_03969</t>
  </si>
  <si>
    <t>PssB64_04482</t>
  </si>
  <si>
    <t>Paf_01070</t>
  </si>
  <si>
    <t>A979_10409</t>
  </si>
  <si>
    <t>A987_24017</t>
  </si>
  <si>
    <t>PSYJA_10376</t>
  </si>
  <si>
    <t>Paf_03671</t>
  </si>
  <si>
    <t>A979_19180</t>
  </si>
  <si>
    <t>A987_15207</t>
  </si>
  <si>
    <t>A988_25715</t>
  </si>
  <si>
    <t>panici_0695</t>
  </si>
  <si>
    <t>Type III restriction-modifcation system, restriction/helicase subunit</t>
  </si>
  <si>
    <t>HNH nuclease-like protein</t>
  </si>
  <si>
    <t>Putative (periplasmic) lipoprotein</t>
  </si>
  <si>
    <t>GNAT family acetyltransferase</t>
  </si>
  <si>
    <t>T5orf172-domain protein</t>
  </si>
  <si>
    <t>3?</t>
  </si>
  <si>
    <t>Table S2. The list of genes unique to Poaceae-pathogenic strains, which are shared by at least four of these strains. Pseudogenes and truncated sequences were removed.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</si>
</sst>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4F81BD"/>
        <bgColor rgb="FF3366FF"/>
      </patternFill>
    </fill>
    <fill>
      <patternFill patternType="solid">
        <fgColor rgb="FF9BBB59"/>
        <bgColor rgb="FF969696"/>
      </patternFill>
    </fill>
    <fill>
      <patternFill patternType="solid">
        <fgColor rgb="FFFFC000"/>
        <bgColor rgb="FFEFB400"/>
      </patternFill>
    </fill>
    <fill>
      <patternFill patternType="solid">
        <fgColor rgb="FF948A54"/>
        <bgColor rgb="FF969696"/>
      </patternFill>
    </fill>
    <fill>
      <patternFill patternType="solid">
        <fgColor theme="0"/>
        <bgColor theme="0" tint="-0.14999847407452621"/>
      </patternFill>
    </fill>
    <fill>
      <patternFill patternType="gray0625">
        <fgColor auto="1"/>
        <bgColor rgb="FFFFC000"/>
      </patternFill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6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  <xf numFmtId="0" fontId="6" fillId="6" borderId="0" xfId="0" applyFont="1" applyFill="1" applyAlignment="1">
      <alignment horizontal="center"/>
    </xf>
    <xf numFmtId="0" fontId="4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7" fillId="7" borderId="0" xfId="0" applyFont="1" applyFill="1" applyAlignment="1">
      <alignment horizontal="left" vertical="center"/>
    </xf>
    <xf numFmtId="0" fontId="4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/>
    </xf>
    <xf numFmtId="0" fontId="8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48A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BBB59"/>
      <rgbColor rgb="00FFC000"/>
      <rgbColor rgb="00EFB400"/>
      <rgbColor rgb="00FF6600"/>
      <rgbColor rgb="004F81BD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65533"/>
  <sheetViews>
    <sheetView tabSelected="1" zoomScaleNormal="100" workbookViewId="0">
      <selection activeCell="A2" sqref="A2:L2"/>
    </sheetView>
  </sheetViews>
  <sheetFormatPr defaultRowHeight="15" x14ac:dyDescent="0.25"/>
  <cols>
    <col min="1" max="1" width="9.28515625" style="1"/>
    <col min="2" max="2" width="13.5703125" style="1"/>
    <col min="3" max="11" width="14.28515625" style="1"/>
    <col min="12" max="12" width="54.5703125" style="1"/>
    <col min="13" max="1025" width="9.140625" style="1"/>
  </cols>
  <sheetData>
    <row r="2" spans="1:12" ht="27.75" customHeight="1" thickBot="1" x14ac:dyDescent="0.3">
      <c r="A2" s="37" t="s">
        <v>229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27" customHeight="1" thickTop="1" thickBot="1" x14ac:dyDescent="0.3">
      <c r="A3" s="2" t="s">
        <v>0</v>
      </c>
      <c r="B3" s="2" t="s">
        <v>1</v>
      </c>
      <c r="C3" s="3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2" t="s">
        <v>11</v>
      </c>
    </row>
    <row r="4" spans="1:12" ht="15" customHeight="1" x14ac:dyDescent="0.25">
      <c r="A4" s="4" t="s">
        <v>12</v>
      </c>
      <c r="B4" s="5">
        <v>9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5" t="s">
        <v>20</v>
      </c>
      <c r="K4" s="5" t="s">
        <v>21</v>
      </c>
      <c r="L4" s="6" t="s">
        <v>22</v>
      </c>
    </row>
    <row r="5" spans="1:12" ht="15" customHeight="1" x14ac:dyDescent="0.25">
      <c r="A5" s="4" t="s">
        <v>12</v>
      </c>
      <c r="B5" s="5">
        <f>COUNTA(C5:K5)</f>
        <v>8</v>
      </c>
      <c r="C5" s="7" t="s">
        <v>23</v>
      </c>
      <c r="D5" s="7" t="s">
        <v>24</v>
      </c>
      <c r="E5" s="7" t="s">
        <v>25</v>
      </c>
      <c r="F5" s="7"/>
      <c r="G5" s="7" t="s">
        <v>26</v>
      </c>
      <c r="H5" s="7" t="s">
        <v>27</v>
      </c>
      <c r="I5" s="7" t="s">
        <v>28</v>
      </c>
      <c r="J5" s="5" t="s">
        <v>29</v>
      </c>
      <c r="K5" s="5" t="s">
        <v>30</v>
      </c>
      <c r="L5" s="6" t="s">
        <v>31</v>
      </c>
    </row>
    <row r="6" spans="1:12" ht="15" customHeight="1" x14ac:dyDescent="0.25">
      <c r="A6" s="8">
        <v>1</v>
      </c>
      <c r="B6" s="9">
        <v>7</v>
      </c>
      <c r="C6" s="10"/>
      <c r="D6" s="10" t="s">
        <v>32</v>
      </c>
      <c r="E6" s="10" t="s">
        <v>33</v>
      </c>
      <c r="F6" s="10"/>
      <c r="G6" s="10" t="s">
        <v>34</v>
      </c>
      <c r="H6" s="11" t="s">
        <v>35</v>
      </c>
      <c r="I6" s="9" t="s">
        <v>36</v>
      </c>
      <c r="J6" s="9" t="s">
        <v>37</v>
      </c>
      <c r="K6" s="9" t="s">
        <v>38</v>
      </c>
      <c r="L6" s="12" t="s">
        <v>39</v>
      </c>
    </row>
    <row r="7" spans="1:12" ht="15" customHeight="1" x14ac:dyDescent="0.25">
      <c r="A7" s="13">
        <v>1</v>
      </c>
      <c r="B7" s="14">
        <v>7</v>
      </c>
      <c r="C7" s="14"/>
      <c r="D7" s="10" t="s">
        <v>40</v>
      </c>
      <c r="E7" s="10" t="s">
        <v>41</v>
      </c>
      <c r="F7" s="10"/>
      <c r="G7" s="10" t="s">
        <v>42</v>
      </c>
      <c r="H7" s="10" t="s">
        <v>43</v>
      </c>
      <c r="I7" s="10" t="s">
        <v>44</v>
      </c>
      <c r="J7" s="14" t="s">
        <v>45</v>
      </c>
      <c r="K7" s="9" t="s">
        <v>46</v>
      </c>
      <c r="L7" s="15" t="s">
        <v>47</v>
      </c>
    </row>
    <row r="8" spans="1:12" ht="15" customHeight="1" x14ac:dyDescent="0.25">
      <c r="A8" s="16">
        <v>2</v>
      </c>
      <c r="B8" s="17">
        <f t="shared" ref="B8:B40" si="0">COUNTA(C8:K8)</f>
        <v>7</v>
      </c>
      <c r="C8" s="17"/>
      <c r="D8" s="18" t="s">
        <v>48</v>
      </c>
      <c r="E8" s="18" t="s">
        <v>49</v>
      </c>
      <c r="F8" s="18"/>
      <c r="G8" s="18" t="s">
        <v>50</v>
      </c>
      <c r="H8" s="18" t="s">
        <v>51</v>
      </c>
      <c r="I8" s="18" t="s">
        <v>52</v>
      </c>
      <c r="J8" s="17" t="s">
        <v>53</v>
      </c>
      <c r="K8" s="17" t="s">
        <v>54</v>
      </c>
      <c r="L8" s="19" t="s">
        <v>55</v>
      </c>
    </row>
    <row r="9" spans="1:12" ht="15" customHeight="1" x14ac:dyDescent="0.25">
      <c r="A9" s="16">
        <v>2</v>
      </c>
      <c r="B9" s="17">
        <f t="shared" si="0"/>
        <v>7</v>
      </c>
      <c r="C9" s="17"/>
      <c r="D9" s="18" t="s">
        <v>56</v>
      </c>
      <c r="E9" s="18" t="s">
        <v>57</v>
      </c>
      <c r="F9" s="18"/>
      <c r="G9" s="18" t="s">
        <v>58</v>
      </c>
      <c r="H9" s="18" t="s">
        <v>59</v>
      </c>
      <c r="I9" s="18" t="s">
        <v>60</v>
      </c>
      <c r="J9" s="17" t="s">
        <v>61</v>
      </c>
      <c r="K9" s="17" t="s">
        <v>62</v>
      </c>
      <c r="L9" s="19" t="s">
        <v>63</v>
      </c>
    </row>
    <row r="10" spans="1:12" ht="15" customHeight="1" x14ac:dyDescent="0.25">
      <c r="A10" s="16">
        <v>2</v>
      </c>
      <c r="B10" s="17">
        <f t="shared" si="0"/>
        <v>7</v>
      </c>
      <c r="C10" s="17"/>
      <c r="D10" s="18" t="s">
        <v>64</v>
      </c>
      <c r="E10" s="18" t="s">
        <v>65</v>
      </c>
      <c r="F10" s="18"/>
      <c r="G10" s="18" t="s">
        <v>66</v>
      </c>
      <c r="H10" s="18" t="s">
        <v>67</v>
      </c>
      <c r="I10" s="18" t="s">
        <v>68</v>
      </c>
      <c r="J10" s="17" t="s">
        <v>69</v>
      </c>
      <c r="K10" s="17" t="s">
        <v>70</v>
      </c>
      <c r="L10" s="19" t="s">
        <v>71</v>
      </c>
    </row>
    <row r="11" spans="1:12" ht="15" customHeight="1" x14ac:dyDescent="0.25">
      <c r="A11" s="16">
        <v>2</v>
      </c>
      <c r="B11" s="17">
        <f t="shared" si="0"/>
        <v>7</v>
      </c>
      <c r="C11" s="17"/>
      <c r="D11" s="18" t="s">
        <v>72</v>
      </c>
      <c r="E11" s="18" t="s">
        <v>73</v>
      </c>
      <c r="F11" s="18"/>
      <c r="G11" s="18" t="s">
        <v>74</v>
      </c>
      <c r="H11" s="18" t="s">
        <v>75</v>
      </c>
      <c r="I11" s="18" t="s">
        <v>76</v>
      </c>
      <c r="J11" s="17" t="s">
        <v>77</v>
      </c>
      <c r="K11" s="17" t="s">
        <v>78</v>
      </c>
      <c r="L11" s="19" t="s">
        <v>79</v>
      </c>
    </row>
    <row r="12" spans="1:12" ht="15" customHeight="1" x14ac:dyDescent="0.25">
      <c r="A12" s="4" t="s">
        <v>12</v>
      </c>
      <c r="B12" s="5">
        <f t="shared" si="0"/>
        <v>7</v>
      </c>
      <c r="C12" s="4"/>
      <c r="D12" s="20" t="s">
        <v>80</v>
      </c>
      <c r="E12" s="20" t="s">
        <v>81</v>
      </c>
      <c r="F12" s="20" t="s">
        <v>82</v>
      </c>
      <c r="G12" s="20" t="s">
        <v>83</v>
      </c>
      <c r="H12" s="20"/>
      <c r="I12" s="20" t="s">
        <v>84</v>
      </c>
      <c r="J12" s="4" t="s">
        <v>85</v>
      </c>
      <c r="K12" s="5" t="s">
        <v>86</v>
      </c>
      <c r="L12" s="21" t="s">
        <v>87</v>
      </c>
    </row>
    <row r="13" spans="1:12" ht="15" customHeight="1" x14ac:dyDescent="0.25">
      <c r="A13" s="4" t="s">
        <v>12</v>
      </c>
      <c r="B13" s="5">
        <f t="shared" si="0"/>
        <v>7</v>
      </c>
      <c r="C13" s="4"/>
      <c r="D13" s="20" t="s">
        <v>88</v>
      </c>
      <c r="E13" s="20" t="s">
        <v>89</v>
      </c>
      <c r="F13" s="20" t="s">
        <v>90</v>
      </c>
      <c r="G13" s="20" t="s">
        <v>91</v>
      </c>
      <c r="H13" s="20"/>
      <c r="I13" s="20" t="s">
        <v>92</v>
      </c>
      <c r="J13" s="4" t="s">
        <v>93</v>
      </c>
      <c r="K13" s="5" t="s">
        <v>94</v>
      </c>
      <c r="L13" s="21" t="s">
        <v>95</v>
      </c>
    </row>
    <row r="14" spans="1:12" ht="15" customHeight="1" x14ac:dyDescent="0.25">
      <c r="A14" s="4" t="s">
        <v>12</v>
      </c>
      <c r="B14" s="5">
        <f t="shared" si="0"/>
        <v>6</v>
      </c>
      <c r="C14" s="4"/>
      <c r="D14" s="20" t="s">
        <v>96</v>
      </c>
      <c r="E14" s="20" t="s">
        <v>97</v>
      </c>
      <c r="F14" s="20"/>
      <c r="G14" s="20"/>
      <c r="H14" s="20" t="s">
        <v>98</v>
      </c>
      <c r="I14" s="20" t="s">
        <v>99</v>
      </c>
      <c r="J14" s="4" t="s">
        <v>100</v>
      </c>
      <c r="K14" s="5" t="s">
        <v>101</v>
      </c>
      <c r="L14" s="21" t="s">
        <v>102</v>
      </c>
    </row>
    <row r="15" spans="1:12" ht="15" customHeight="1" x14ac:dyDescent="0.25">
      <c r="A15" s="4" t="s">
        <v>12</v>
      </c>
      <c r="B15" s="5">
        <f t="shared" si="0"/>
        <v>6</v>
      </c>
      <c r="C15" s="4"/>
      <c r="D15" s="20" t="s">
        <v>103</v>
      </c>
      <c r="E15" s="20" t="s">
        <v>104</v>
      </c>
      <c r="F15" s="20"/>
      <c r="G15" s="20" t="s">
        <v>105</v>
      </c>
      <c r="H15" s="20" t="s">
        <v>106</v>
      </c>
      <c r="I15" s="4"/>
      <c r="J15" s="4" t="s">
        <v>107</v>
      </c>
      <c r="K15" s="5" t="s">
        <v>108</v>
      </c>
      <c r="L15" s="21" t="s">
        <v>95</v>
      </c>
    </row>
    <row r="16" spans="1:12" ht="15" customHeight="1" x14ac:dyDescent="0.25">
      <c r="A16" s="22">
        <v>3</v>
      </c>
      <c r="B16" s="22">
        <f t="shared" si="0"/>
        <v>5</v>
      </c>
      <c r="C16" s="22" t="s">
        <v>109</v>
      </c>
      <c r="D16" s="22" t="s">
        <v>110</v>
      </c>
      <c r="E16" s="22" t="s">
        <v>111</v>
      </c>
      <c r="F16" s="22"/>
      <c r="G16" s="22" t="s">
        <v>112</v>
      </c>
      <c r="H16" s="22" t="s">
        <v>113</v>
      </c>
      <c r="I16" s="22"/>
      <c r="J16" s="22"/>
      <c r="K16" s="22"/>
      <c r="L16" s="36" t="s">
        <v>114</v>
      </c>
    </row>
    <row r="17" spans="1:12" ht="15" customHeight="1" x14ac:dyDescent="0.25">
      <c r="A17" s="4" t="s">
        <v>12</v>
      </c>
      <c r="B17" s="5">
        <f t="shared" si="0"/>
        <v>5</v>
      </c>
      <c r="C17" s="4"/>
      <c r="D17" s="20" t="s">
        <v>115</v>
      </c>
      <c r="E17" s="20" t="s">
        <v>116</v>
      </c>
      <c r="F17" s="20"/>
      <c r="G17" s="20" t="s">
        <v>117</v>
      </c>
      <c r="H17" s="20" t="s">
        <v>118</v>
      </c>
      <c r="I17" s="4"/>
      <c r="J17" s="4"/>
      <c r="K17" s="5" t="s">
        <v>119</v>
      </c>
      <c r="L17" s="21" t="s">
        <v>95</v>
      </c>
    </row>
    <row r="18" spans="1:12" ht="15" customHeight="1" x14ac:dyDescent="0.25">
      <c r="A18" s="4" t="s">
        <v>12</v>
      </c>
      <c r="B18" s="5">
        <f t="shared" si="0"/>
        <v>5</v>
      </c>
      <c r="C18" s="5"/>
      <c r="D18" s="5" t="s">
        <v>120</v>
      </c>
      <c r="E18" s="5" t="s">
        <v>121</v>
      </c>
      <c r="F18" s="5" t="s">
        <v>122</v>
      </c>
      <c r="G18" s="5"/>
      <c r="H18" s="5"/>
      <c r="I18" s="5" t="s">
        <v>123</v>
      </c>
      <c r="J18" s="5"/>
      <c r="K18" s="5" t="s">
        <v>124</v>
      </c>
      <c r="L18" s="33" t="s">
        <v>223</v>
      </c>
    </row>
    <row r="19" spans="1:12" ht="15" customHeight="1" x14ac:dyDescent="0.25">
      <c r="A19" s="4" t="s">
        <v>12</v>
      </c>
      <c r="B19" s="5">
        <f t="shared" si="0"/>
        <v>5</v>
      </c>
      <c r="C19" s="5"/>
      <c r="D19" s="7" t="s">
        <v>125</v>
      </c>
      <c r="E19" s="7" t="s">
        <v>126</v>
      </c>
      <c r="F19" s="7"/>
      <c r="G19" s="7" t="s">
        <v>127</v>
      </c>
      <c r="H19" s="5"/>
      <c r="I19" s="5"/>
      <c r="J19" s="5" t="s">
        <v>128</v>
      </c>
      <c r="K19" s="5" t="s">
        <v>129</v>
      </c>
      <c r="L19" s="6" t="s">
        <v>130</v>
      </c>
    </row>
    <row r="20" spans="1:12" ht="15" customHeight="1" x14ac:dyDescent="0.25">
      <c r="A20" s="34" t="s">
        <v>228</v>
      </c>
      <c r="B20" s="34">
        <f t="shared" si="0"/>
        <v>4</v>
      </c>
      <c r="C20" s="34"/>
      <c r="D20" s="34" t="s">
        <v>131</v>
      </c>
      <c r="E20" s="34" t="s">
        <v>132</v>
      </c>
      <c r="F20" s="34"/>
      <c r="G20" s="34" t="s">
        <v>133</v>
      </c>
      <c r="H20" s="34" t="s">
        <v>134</v>
      </c>
      <c r="I20" s="34"/>
      <c r="J20" s="34"/>
      <c r="K20" s="34"/>
      <c r="L20" s="35" t="s">
        <v>135</v>
      </c>
    </row>
    <row r="21" spans="1:12" ht="15" customHeight="1" x14ac:dyDescent="0.25">
      <c r="A21" s="34" t="s">
        <v>228</v>
      </c>
      <c r="B21" s="34">
        <f t="shared" si="0"/>
        <v>4</v>
      </c>
      <c r="C21" s="34"/>
      <c r="D21" s="34" t="s">
        <v>136</v>
      </c>
      <c r="E21" s="34" t="s">
        <v>137</v>
      </c>
      <c r="F21" s="34"/>
      <c r="G21" s="34" t="s">
        <v>138</v>
      </c>
      <c r="H21" s="34" t="s">
        <v>139</v>
      </c>
      <c r="I21" s="34"/>
      <c r="J21" s="34"/>
      <c r="K21" s="34"/>
      <c r="L21" s="35" t="s">
        <v>140</v>
      </c>
    </row>
    <row r="22" spans="1:12" ht="15" customHeight="1" x14ac:dyDescent="0.25">
      <c r="A22" s="34" t="s">
        <v>228</v>
      </c>
      <c r="B22" s="34">
        <f t="shared" si="0"/>
        <v>4</v>
      </c>
      <c r="C22" s="34"/>
      <c r="D22" s="34" t="s">
        <v>141</v>
      </c>
      <c r="E22" s="34" t="s">
        <v>142</v>
      </c>
      <c r="F22" s="34"/>
      <c r="G22" s="34" t="s">
        <v>143</v>
      </c>
      <c r="H22" s="34" t="s">
        <v>144</v>
      </c>
      <c r="I22" s="34"/>
      <c r="J22" s="34"/>
      <c r="K22" s="34"/>
      <c r="L22" s="35" t="s">
        <v>145</v>
      </c>
    </row>
    <row r="23" spans="1:12" ht="15" customHeight="1" x14ac:dyDescent="0.25">
      <c r="A23" s="22">
        <v>3</v>
      </c>
      <c r="B23" s="22">
        <f t="shared" si="0"/>
        <v>4</v>
      </c>
      <c r="C23" s="23"/>
      <c r="D23" s="24" t="s">
        <v>146</v>
      </c>
      <c r="E23" s="24" t="s">
        <v>147</v>
      </c>
      <c r="F23" s="24"/>
      <c r="G23" s="24" t="s">
        <v>148</v>
      </c>
      <c r="H23" s="24" t="s">
        <v>149</v>
      </c>
      <c r="I23" s="23"/>
      <c r="J23" s="23"/>
      <c r="K23" s="22"/>
      <c r="L23" s="25" t="s">
        <v>150</v>
      </c>
    </row>
    <row r="24" spans="1:12" ht="15" customHeight="1" x14ac:dyDescent="0.25">
      <c r="A24" s="22">
        <v>3</v>
      </c>
      <c r="B24" s="22">
        <f t="shared" si="0"/>
        <v>4</v>
      </c>
      <c r="C24" s="23"/>
      <c r="D24" s="24" t="s">
        <v>151</v>
      </c>
      <c r="E24" s="24" t="s">
        <v>152</v>
      </c>
      <c r="F24" s="24"/>
      <c r="G24" s="24" t="s">
        <v>153</v>
      </c>
      <c r="H24" s="24" t="s">
        <v>154</v>
      </c>
      <c r="I24" s="23"/>
      <c r="J24" s="23"/>
      <c r="K24" s="22"/>
      <c r="L24" s="25" t="s">
        <v>155</v>
      </c>
    </row>
    <row r="25" spans="1:12" ht="15" customHeight="1" x14ac:dyDescent="0.25">
      <c r="A25" s="22">
        <v>3</v>
      </c>
      <c r="B25" s="22">
        <f t="shared" si="0"/>
        <v>4</v>
      </c>
      <c r="C25" s="23"/>
      <c r="D25" s="24" t="s">
        <v>156</v>
      </c>
      <c r="E25" s="24" t="s">
        <v>157</v>
      </c>
      <c r="F25" s="24"/>
      <c r="G25" s="24" t="s">
        <v>158</v>
      </c>
      <c r="H25" s="24" t="s">
        <v>159</v>
      </c>
      <c r="I25" s="23"/>
      <c r="J25" s="23"/>
      <c r="K25" s="22"/>
      <c r="L25" s="25" t="s">
        <v>95</v>
      </c>
    </row>
    <row r="26" spans="1:12" ht="15" customHeight="1" x14ac:dyDescent="0.25">
      <c r="A26" s="22">
        <v>3</v>
      </c>
      <c r="B26" s="22">
        <f t="shared" si="0"/>
        <v>4</v>
      </c>
      <c r="C26" s="23"/>
      <c r="D26" s="24" t="s">
        <v>160</v>
      </c>
      <c r="E26" s="24" t="s">
        <v>161</v>
      </c>
      <c r="F26" s="24"/>
      <c r="G26" s="24" t="s">
        <v>162</v>
      </c>
      <c r="H26" s="24" t="s">
        <v>163</v>
      </c>
      <c r="I26" s="23"/>
      <c r="J26" s="23"/>
      <c r="K26" s="22"/>
      <c r="L26" s="25" t="s">
        <v>164</v>
      </c>
    </row>
    <row r="27" spans="1:12" ht="15" customHeight="1" x14ac:dyDescent="0.25">
      <c r="A27" s="22">
        <v>3</v>
      </c>
      <c r="B27" s="22">
        <f t="shared" si="0"/>
        <v>4</v>
      </c>
      <c r="C27" s="23"/>
      <c r="D27" s="24" t="s">
        <v>165</v>
      </c>
      <c r="E27" s="24" t="s">
        <v>166</v>
      </c>
      <c r="F27" s="24"/>
      <c r="G27" s="24" t="s">
        <v>167</v>
      </c>
      <c r="H27" s="24" t="s">
        <v>168</v>
      </c>
      <c r="I27" s="23"/>
      <c r="J27" s="23"/>
      <c r="K27" s="22"/>
      <c r="L27" s="25" t="s">
        <v>169</v>
      </c>
    </row>
    <row r="28" spans="1:12" ht="15" customHeight="1" x14ac:dyDescent="0.25">
      <c r="A28" s="26">
        <v>4</v>
      </c>
      <c r="B28" s="26">
        <f t="shared" si="0"/>
        <v>4</v>
      </c>
      <c r="C28" s="27"/>
      <c r="D28" s="28" t="s">
        <v>170</v>
      </c>
      <c r="E28" s="28" t="s">
        <v>171</v>
      </c>
      <c r="F28" s="28"/>
      <c r="G28" s="28" t="s">
        <v>172</v>
      </c>
      <c r="H28" s="28" t="s">
        <v>173</v>
      </c>
      <c r="I28" s="27"/>
      <c r="J28" s="27"/>
      <c r="K28" s="26"/>
      <c r="L28" s="29" t="s">
        <v>174</v>
      </c>
    </row>
    <row r="29" spans="1:12" ht="15" customHeight="1" x14ac:dyDescent="0.25">
      <c r="A29" s="26">
        <v>4</v>
      </c>
      <c r="B29" s="26">
        <f t="shared" si="0"/>
        <v>4</v>
      </c>
      <c r="C29" s="27"/>
      <c r="D29" s="28" t="s">
        <v>175</v>
      </c>
      <c r="E29" s="28" t="s">
        <v>176</v>
      </c>
      <c r="F29" s="28"/>
      <c r="G29" s="28" t="s">
        <v>177</v>
      </c>
      <c r="H29" s="28" t="s">
        <v>178</v>
      </c>
      <c r="I29" s="27"/>
      <c r="J29" s="27"/>
      <c r="K29" s="26"/>
      <c r="L29" s="29" t="s">
        <v>95</v>
      </c>
    </row>
    <row r="30" spans="1:12" ht="15" customHeight="1" x14ac:dyDescent="0.25">
      <c r="A30" s="26">
        <v>4</v>
      </c>
      <c r="B30" s="26">
        <f t="shared" si="0"/>
        <v>4</v>
      </c>
      <c r="C30" s="27"/>
      <c r="D30" s="28" t="s">
        <v>179</v>
      </c>
      <c r="E30" s="28" t="s">
        <v>180</v>
      </c>
      <c r="F30" s="28"/>
      <c r="G30" s="28" t="s">
        <v>181</v>
      </c>
      <c r="H30" s="28" t="s">
        <v>182</v>
      </c>
      <c r="I30" s="27"/>
      <c r="J30" s="27"/>
      <c r="K30" s="26"/>
      <c r="L30" s="29" t="s">
        <v>95</v>
      </c>
    </row>
    <row r="31" spans="1:12" ht="15" customHeight="1" x14ac:dyDescent="0.25">
      <c r="A31" s="5" t="s">
        <v>12</v>
      </c>
      <c r="B31" s="5">
        <f t="shared" si="0"/>
        <v>4</v>
      </c>
      <c r="C31" s="5"/>
      <c r="D31" s="5"/>
      <c r="E31" s="5"/>
      <c r="F31" s="5"/>
      <c r="G31" s="5" t="s">
        <v>183</v>
      </c>
      <c r="H31" s="5"/>
      <c r="I31" s="5" t="s">
        <v>184</v>
      </c>
      <c r="J31" s="5" t="s">
        <v>185</v>
      </c>
      <c r="K31" s="5" t="s">
        <v>186</v>
      </c>
      <c r="L31" s="6" t="s">
        <v>95</v>
      </c>
    </row>
    <row r="32" spans="1:12" ht="15" customHeight="1" x14ac:dyDescent="0.25">
      <c r="A32" s="5" t="s">
        <v>12</v>
      </c>
      <c r="B32" s="5">
        <f t="shared" si="0"/>
        <v>4</v>
      </c>
      <c r="C32" s="5"/>
      <c r="D32" s="5" t="s">
        <v>187</v>
      </c>
      <c r="E32" s="5" t="s">
        <v>188</v>
      </c>
      <c r="F32" s="5"/>
      <c r="G32" s="5"/>
      <c r="H32" s="5"/>
      <c r="I32" s="5" t="s">
        <v>189</v>
      </c>
      <c r="J32" s="5"/>
      <c r="K32" s="5" t="s">
        <v>190</v>
      </c>
      <c r="L32" s="6" t="s">
        <v>224</v>
      </c>
    </row>
    <row r="33" spans="1:12" ht="15" customHeight="1" x14ac:dyDescent="0.25">
      <c r="A33" s="5" t="s">
        <v>12</v>
      </c>
      <c r="B33" s="5">
        <f t="shared" si="0"/>
        <v>4</v>
      </c>
      <c r="C33" s="5"/>
      <c r="D33" s="5" t="s">
        <v>191</v>
      </c>
      <c r="E33" s="5" t="s">
        <v>192</v>
      </c>
      <c r="F33" s="5"/>
      <c r="G33" s="5"/>
      <c r="H33" s="5"/>
      <c r="I33" s="5" t="s">
        <v>193</v>
      </c>
      <c r="J33" s="5"/>
      <c r="K33" s="5" t="s">
        <v>194</v>
      </c>
      <c r="L33" s="6" t="s">
        <v>225</v>
      </c>
    </row>
    <row r="34" spans="1:12" ht="15" customHeight="1" x14ac:dyDescent="0.25">
      <c r="A34" s="5" t="s">
        <v>12</v>
      </c>
      <c r="B34" s="5">
        <f t="shared" si="0"/>
        <v>4</v>
      </c>
      <c r="C34" s="5"/>
      <c r="D34" s="5"/>
      <c r="E34" s="5"/>
      <c r="F34" s="5"/>
      <c r="G34" s="5" t="s">
        <v>195</v>
      </c>
      <c r="H34" s="5"/>
      <c r="I34" s="5" t="s">
        <v>196</v>
      </c>
      <c r="J34" s="5" t="s">
        <v>197</v>
      </c>
      <c r="K34" s="5" t="s">
        <v>198</v>
      </c>
      <c r="L34" s="6" t="s">
        <v>227</v>
      </c>
    </row>
    <row r="35" spans="1:12" ht="15" customHeight="1" x14ac:dyDescent="0.25">
      <c r="A35" s="5" t="s">
        <v>12</v>
      </c>
      <c r="B35" s="5">
        <f t="shared" si="0"/>
        <v>4</v>
      </c>
      <c r="C35" s="5"/>
      <c r="D35" s="5"/>
      <c r="E35" s="5"/>
      <c r="F35" s="5"/>
      <c r="G35" s="5" t="s">
        <v>199</v>
      </c>
      <c r="H35" s="5"/>
      <c r="I35" s="5" t="s">
        <v>200</v>
      </c>
      <c r="J35" s="5" t="s">
        <v>201</v>
      </c>
      <c r="K35" s="5" t="s">
        <v>202</v>
      </c>
      <c r="L35" s="6" t="s">
        <v>95</v>
      </c>
    </row>
    <row r="36" spans="1:12" ht="15" customHeight="1" x14ac:dyDescent="0.25">
      <c r="A36" s="5" t="s">
        <v>12</v>
      </c>
      <c r="B36" s="5">
        <f t="shared" si="0"/>
        <v>4</v>
      </c>
      <c r="C36" s="5"/>
      <c r="D36" s="5"/>
      <c r="E36" s="5"/>
      <c r="F36" s="5"/>
      <c r="G36" s="5" t="s">
        <v>203</v>
      </c>
      <c r="H36" s="5"/>
      <c r="I36" s="5" t="s">
        <v>204</v>
      </c>
      <c r="J36" s="5" t="s">
        <v>205</v>
      </c>
      <c r="K36" s="5" t="s">
        <v>206</v>
      </c>
      <c r="L36" s="6" t="s">
        <v>226</v>
      </c>
    </row>
    <row r="37" spans="1:12" ht="15" customHeight="1" x14ac:dyDescent="0.25">
      <c r="A37" s="5" t="s">
        <v>12</v>
      </c>
      <c r="B37" s="5">
        <f t="shared" si="0"/>
        <v>4</v>
      </c>
      <c r="C37" s="5" t="s">
        <v>207</v>
      </c>
      <c r="D37" s="5"/>
      <c r="E37" s="5"/>
      <c r="F37" s="5"/>
      <c r="G37" s="5"/>
      <c r="H37" s="5"/>
      <c r="I37" s="5" t="s">
        <v>208</v>
      </c>
      <c r="J37" s="5" t="s">
        <v>209</v>
      </c>
      <c r="K37" s="5" t="s">
        <v>210</v>
      </c>
      <c r="L37" s="6" t="s">
        <v>95</v>
      </c>
    </row>
    <row r="38" spans="1:12" ht="15" customHeight="1" x14ac:dyDescent="0.25">
      <c r="A38" s="5" t="s">
        <v>12</v>
      </c>
      <c r="B38" s="5">
        <f t="shared" si="0"/>
        <v>4</v>
      </c>
      <c r="C38" s="5"/>
      <c r="D38" s="5"/>
      <c r="E38" s="5"/>
      <c r="F38" s="5" t="s">
        <v>211</v>
      </c>
      <c r="G38" s="5" t="s">
        <v>212</v>
      </c>
      <c r="H38" s="5"/>
      <c r="I38" s="5" t="s">
        <v>213</v>
      </c>
      <c r="J38" s="5"/>
      <c r="K38" s="5" t="s">
        <v>214</v>
      </c>
      <c r="L38" s="6" t="s">
        <v>95</v>
      </c>
    </row>
    <row r="39" spans="1:12" ht="15" customHeight="1" x14ac:dyDescent="0.25">
      <c r="A39" s="5" t="s">
        <v>12</v>
      </c>
      <c r="B39" s="5">
        <f t="shared" si="0"/>
        <v>4</v>
      </c>
      <c r="C39" s="5"/>
      <c r="D39" s="5" t="s">
        <v>215</v>
      </c>
      <c r="E39" s="5" t="s">
        <v>216</v>
      </c>
      <c r="F39" s="5"/>
      <c r="G39" s="5" t="s">
        <v>217</v>
      </c>
      <c r="H39" s="5"/>
      <c r="I39" s="5"/>
      <c r="J39" s="5"/>
      <c r="K39" s="5" t="s">
        <v>218</v>
      </c>
      <c r="L39" s="6" t="s">
        <v>95</v>
      </c>
    </row>
    <row r="40" spans="1:12" ht="15.75" customHeight="1" x14ac:dyDescent="0.25">
      <c r="A40" s="30" t="s">
        <v>12</v>
      </c>
      <c r="B40" s="30">
        <f t="shared" si="0"/>
        <v>4</v>
      </c>
      <c r="C40" s="30"/>
      <c r="D40" s="31" t="s">
        <v>219</v>
      </c>
      <c r="E40" s="31" t="s">
        <v>220</v>
      </c>
      <c r="F40" s="31" t="s">
        <v>221</v>
      </c>
      <c r="G40" s="30"/>
      <c r="H40" s="30"/>
      <c r="I40" s="30"/>
      <c r="J40" s="30" t="s">
        <v>222</v>
      </c>
      <c r="K40" s="30"/>
      <c r="L40" s="32" t="s">
        <v>95</v>
      </c>
    </row>
    <row r="41" spans="1:12" ht="15.75" customHeight="1" x14ac:dyDescent="0.25"/>
    <row r="42" spans="1:12" ht="15" customHeight="1" x14ac:dyDescent="0.25"/>
    <row r="43" spans="1:12" ht="15" customHeight="1" x14ac:dyDescent="0.25"/>
    <row r="44" spans="1:12" ht="15" customHeight="1" x14ac:dyDescent="0.25"/>
    <row r="45" spans="1:12" ht="15" customHeight="1" x14ac:dyDescent="0.25"/>
    <row r="46" spans="1:12" ht="15" customHeight="1" x14ac:dyDescent="0.25"/>
    <row r="47" spans="1:12" ht="15" customHeight="1" x14ac:dyDescent="0.25"/>
    <row r="48" spans="1:1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</sheetData>
  <sortState ref="A2:L43">
    <sortCondition descending="1" ref="B2:B43"/>
    <sortCondition ref="H2:H43"/>
    <sortCondition ref="I2:I43"/>
    <sortCondition ref="D2:D43"/>
    <sortCondition ref="E2:E43"/>
  </sortState>
  <mergeCells count="1">
    <mergeCell ref="A2:L2"/>
  </mergeCell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zoomScaleNormal="100" workbookViewId="0"/>
  </sheetViews>
  <sheetFormatPr defaultRowHeight="15" x14ac:dyDescent="0.25"/>
  <cols>
    <col min="1" max="1025" width="8.5703125"/>
  </cols>
  <sheetData>
    <row r="1" ht="15" customHeight="1" x14ac:dyDescent="0.25"/>
    <row r="2" ht="15" customHeight="1" x14ac:dyDescent="0.25"/>
    <row r="3" ht="15" customHeight="1" x14ac:dyDescent="0.25"/>
    <row r="4" ht="15" customHeight="1" x14ac:dyDescent="0.25"/>
    <row r="5" ht="15" customHeight="1" x14ac:dyDescent="0.25"/>
    <row r="6" ht="15" customHeight="1" x14ac:dyDescent="0.25"/>
    <row r="7" ht="15" customHeight="1" x14ac:dyDescent="0.25"/>
    <row r="8" ht="15" customHeight="1" x14ac:dyDescent="0.25"/>
    <row r="9" ht="15" customHeight="1" x14ac:dyDescent="0.25"/>
    <row r="10" ht="15" customHeight="1" x14ac:dyDescent="0.25"/>
    <row r="11" ht="15" customHeight="1" x14ac:dyDescent="0.25"/>
    <row r="12" ht="15" customHeight="1" x14ac:dyDescent="0.25"/>
    <row r="13" ht="15" customHeight="1" x14ac:dyDescent="0.25"/>
    <row r="14" ht="15" customHeight="1" x14ac:dyDescent="0.25"/>
    <row r="15" ht="15" customHeight="1" x14ac:dyDescent="0.25"/>
    <row r="1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zoomScaleNormal="100" workbookViewId="0"/>
  </sheetViews>
  <sheetFormatPr defaultRowHeight="15" x14ac:dyDescent="0.25"/>
  <cols>
    <col min="1" max="1025" width="8.5703125"/>
  </cols>
  <sheetData>
    <row r="1" ht="15" customHeight="1" x14ac:dyDescent="0.25"/>
    <row r="2" ht="15" customHeight="1" x14ac:dyDescent="0.25"/>
    <row r="3" ht="15" customHeight="1" x14ac:dyDescent="0.25"/>
    <row r="4" ht="15" customHeight="1" x14ac:dyDescent="0.25"/>
    <row r="5" ht="15" customHeight="1" x14ac:dyDescent="0.25"/>
    <row r="6" ht="15" customHeight="1" x14ac:dyDescent="0.25"/>
    <row r="7" ht="15" customHeight="1" x14ac:dyDescent="0.25"/>
    <row r="8" ht="15" customHeight="1" x14ac:dyDescent="0.25"/>
    <row r="9" ht="15" customHeight="1" x14ac:dyDescent="0.25"/>
    <row r="10" ht="15" customHeight="1" x14ac:dyDescent="0.25"/>
    <row r="11" ht="15" customHeight="1" x14ac:dyDescent="0.25"/>
    <row r="12" ht="15" customHeight="1" x14ac:dyDescent="0.25"/>
    <row r="13" ht="15" customHeight="1" x14ac:dyDescent="0.25"/>
    <row r="14" ht="15" customHeight="1" x14ac:dyDescent="0.25"/>
    <row r="15" ht="15" customHeight="1" x14ac:dyDescent="0.25"/>
    <row r="1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Dudnik</dc:creator>
  <cp:lastModifiedBy>Alexey Dudnik</cp:lastModifiedBy>
  <cp:revision>0</cp:revision>
  <dcterms:created xsi:type="dcterms:W3CDTF">2014-01-07T09:54:49Z</dcterms:created>
  <dcterms:modified xsi:type="dcterms:W3CDTF">2014-01-08T12:36:12Z</dcterms:modified>
</cp:coreProperties>
</file>